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kmpolo\Desktop\E.P. 2023\INSTRUCTOR DESPLAZADOS\"/>
    </mc:Choice>
  </mc:AlternateContent>
  <xr:revisionPtr revIDLastSave="0" documentId="13_ncr:1_{68785AE4-F0BF-4973-B803-8771F9A2F99F}" xr6:coauthVersionLast="47" xr6:coauthVersionMax="47" xr10:uidLastSave="{00000000-0000-0000-0000-000000000000}"/>
  <bookViews>
    <workbookView xWindow="-120" yWindow="-120" windowWidth="20730" windowHeight="11160" tabRatio="598" xr2:uid="{00000000-000D-0000-FFFF-FFFF00000000}"/>
  </bookViews>
  <sheets>
    <sheet name="DESPLAZADOS" sheetId="22" r:id="rId1"/>
  </sheets>
  <definedNames>
    <definedName name="_xlnm._FilterDatabase" localSheetId="0" hidden="1">DESPLAZADOS!$A$8:$O$21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9" i="22" l="1"/>
  <c r="K21" i="22" l="1"/>
  <c r="M20" i="22"/>
  <c r="K18" i="22"/>
  <c r="K17" i="22"/>
  <c r="K16" i="22"/>
  <c r="E22" i="22"/>
  <c r="K22" i="22" l="1"/>
  <c r="M22" i="22" s="1"/>
  <c r="D11" i="22" s="1"/>
  <c r="D12" i="22" l="1"/>
</calcChain>
</file>

<file path=xl/sharedStrings.xml><?xml version="1.0" encoding="utf-8"?>
<sst xmlns="http://schemas.openxmlformats.org/spreadsheetml/2006/main" count="72" uniqueCount="53">
  <si>
    <t>Nombre:</t>
  </si>
  <si>
    <t>Teléfono:</t>
  </si>
  <si>
    <t>LUGAR</t>
  </si>
  <si>
    <t>NIVEL</t>
  </si>
  <si>
    <t>COSTO HONORARIO MES</t>
  </si>
  <si>
    <t>COSTO TOTAL HONORARIOS</t>
  </si>
  <si>
    <t>Inicio
 (D-M-A)</t>
  </si>
  <si>
    <t>Terminación
(D-M-A)</t>
  </si>
  <si>
    <t>CONTRATO</t>
  </si>
  <si>
    <t>MESES</t>
  </si>
  <si>
    <t>DIAS</t>
  </si>
  <si>
    <t>TOTALES</t>
  </si>
  <si>
    <t>PROFESIONALES</t>
  </si>
  <si>
    <t>TECNICOS Y/O TECNOLOGOS</t>
  </si>
  <si>
    <t>TOPE GLOBAL PROGRAMADO</t>
  </si>
  <si>
    <t>SALDO</t>
  </si>
  <si>
    <t xml:space="preserve">% UTILIZADO: </t>
  </si>
  <si>
    <t>NOMBRE DEL PROGRAMA
(TE-TP-TGO)</t>
  </si>
  <si>
    <t>No. CONTRATOS</t>
  </si>
  <si>
    <t>No. DE MESES Y DIAS A CONTRATAR</t>
  </si>
  <si>
    <t>FECHAS PREVISTAS PARA LA CONTRATACIÓN</t>
  </si>
  <si>
    <t>Versión: 01</t>
  </si>
  <si>
    <t>GESTIÓN DE FORMACIÓN PROFESIONAL INTEGRAL</t>
  </si>
  <si>
    <t>ANEXO 2: PLAN DE CONTRATACIÓN DE INSTRUCTORES  -  APOYOS ADMINISTRATIVOS Y OTROS PERFILES RELACIONADOS CON LA FORMACIÓN PROFESIONAL</t>
  </si>
  <si>
    <t>Código: 
GFPI-F-139</t>
  </si>
  <si>
    <t>COMPORTAMIENTO EMPRENDEDOR</t>
  </si>
  <si>
    <t>SABANALARGA</t>
  </si>
  <si>
    <t>ELABORADO POR:  COORDINACION FORMACION PROFESIONAL</t>
  </si>
  <si>
    <t>VICTOR CERA SARMIENTO</t>
  </si>
  <si>
    <t>Complementaria</t>
  </si>
  <si>
    <t>FUNDAMENTOS DEL SISTEMA DE GESTION DE SEGURIDAD Y SALUD EN EL TRABAJO</t>
  </si>
  <si>
    <t>DECORACION DE OBJETOS ARTESALES EN MADERA</t>
  </si>
  <si>
    <t>PROGRAMA DESPLAZADOS</t>
  </si>
  <si>
    <t>MARYLUZ BARANDICA</t>
  </si>
  <si>
    <t>OSCAR JAVIER POLO CERVANTES</t>
  </si>
  <si>
    <t>3851285 IP 52173</t>
  </si>
  <si>
    <t>YIZY YELINE CORTES PADILLA</t>
  </si>
  <si>
    <t>Subdirector (e) del Centro para el desarrollo Agroecologico y Agroindustrial</t>
  </si>
  <si>
    <t>HIGIENE Y MANIPULACION DE ALIMENTOS</t>
  </si>
  <si>
    <t>COCINA INTERNACIONAL</t>
  </si>
  <si>
    <t>ELABORACION ARTESANAL DE PRODUCTOS DE PANIFICACION.</t>
  </si>
  <si>
    <t>LUZMILA CONSTANZA TRESPALACIOS PETRO
NILSA CECILIA TATIS PERTUZ</t>
  </si>
  <si>
    <t>PERIODO : AÑO 2023</t>
  </si>
  <si>
    <t>Instructor</t>
  </si>
  <si>
    <t>POBLACIONES ESPECIALES</t>
  </si>
  <si>
    <t>LIDALITH FLOREZ HERNANDEZ 3148597011</t>
  </si>
  <si>
    <t>PRESTAR LOS SERVICIOS PERSONALES PARA IMPARTIR FORMACIÓN PROFESIONAL EN LOS PROGRAMAS DE DESPLAZADOS AREA DE EMPRENDIMIENTO DEL CENTRO PARA EL DESARROLLO AGROECOLÓGICO Y AGROINDUSTRIAL</t>
  </si>
  <si>
    <t>PRESTAR LOS SERVICIOS PERSONALES PARA IMPARTIR FORMACIÓN PROFESIONAL EN LOS PROGRAMAS DE DESPLAZADOS AREA DE PANIFICACIÓN O DEL CENTRO PARA EL DESARROLLO AGROECOLÓGICO Y AGROINDUSTRIAL</t>
  </si>
  <si>
    <t xml:space="preserve"> PRESTAR LOS SERVICIOS PERSONALES PARA IMPARTIR FORMACIÓN PROFESIONAL EN LOS PROGRAMAS DE DESPLAZADOS AREA DE SEGURIDAD Y SALUD EN EL TRABAJO  DEL CENTRO PARA EL DESARROLLO AGROECOLÓGICO Y AGROINDUSTRIAL </t>
  </si>
  <si>
    <t xml:space="preserve"> PRESTAR LOS SERVICIOS PERSONALES PARA IMPARTIR FORMACIÓN PROFESIONAL EN LOS PROGRAMAS DE DESPLAZADOS AREA DE AGROINDUSTRIA  DEL CENTRO PARA EL DESARROLLO AGROECOLÓGICO Y AGROINDUSTRIAL </t>
  </si>
  <si>
    <t>PRESTAR LOS SERVICIOS PERSONALES PARA IMPARTIR FORMACIÓN PROFESIONAL EN LOS PROGRAMAS DE DESPLAZADOS AREA DE GASTRONOMIA DEL CENTRO PARA EL DESARROLLO AGROECOLÓGICO Y AGROINDUSTRIAL</t>
  </si>
  <si>
    <t xml:space="preserve"> PRESTAR LOS SERVICIOS PERSONALES PARA IMPARTIR FORMACIÓN PROFESIONAL EN LOS PROGRAMAS DE DESPLAZADOS AREA DE ARTESANIAS DEL CENTRO PARA EL DESARROLLO AGROECOLÓGICO Y AGROINDUSTRIAL </t>
  </si>
  <si>
    <t>SUPERVISOR DEL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</si>
</sst>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4" formatCode="_-&quot;$&quot;\ * #,##0.00_-;\-&quot;$&quot;\ * #,##0.00_-;_-&quot;$&quot;\ * &quot;-&quot;??_-;_-@_-"/>
    <numFmt numFmtId="164" formatCode="_(* #,##0.00_);_(* \(#,##0.00\);_(* &quot;-&quot;??_);_(@_)"/>
    <numFmt numFmtId="165" formatCode="_(* #,##0_);_(* \(#,##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b/>
      <sz val="8"/>
      <color rgb="FFFF0000"/>
      <name val="Arial"/>
      <family val="2"/>
    </font>
    <font>
      <sz val="11"/>
      <name val="Calibri"/>
      <family val="2"/>
      <scheme val="minor"/>
    </font>
    <font>
      <sz val="10"/>
      <name val="Verdana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1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2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14" fillId="0" borderId="0" applyFill="0" applyBorder="0" applyProtection="0">
      <alignment horizontal="left" vertical="center"/>
    </xf>
  </cellStyleXfs>
  <cellXfs count="83">
    <xf numFmtId="0" fontId="0" fillId="0" borderId="0" xfId="0"/>
    <xf numFmtId="0" fontId="4" fillId="0" borderId="1" xfId="2" applyFont="1" applyFill="1" applyBorder="1" applyAlignment="1">
      <alignment horizontal="center" vertical="center"/>
    </xf>
    <xf numFmtId="165" fontId="3" fillId="0" borderId="1" xfId="3" applyNumberFormat="1" applyFont="1" applyFill="1" applyBorder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165" fontId="3" fillId="0" borderId="1" xfId="3" applyNumberFormat="1" applyFont="1" applyFill="1" applyBorder="1" applyAlignment="1">
      <alignment horizontal="left" vertical="center" wrapText="1"/>
    </xf>
    <xf numFmtId="9" fontId="3" fillId="0" borderId="1" xfId="2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3" fontId="4" fillId="2" borderId="1" xfId="2" applyNumberFormat="1" applyFont="1" applyFill="1" applyBorder="1" applyAlignment="1">
      <alignment horizontal="center" vertical="center" wrapText="1"/>
    </xf>
    <xf numFmtId="165" fontId="3" fillId="0" borderId="5" xfId="3" applyNumberFormat="1" applyFont="1" applyFill="1" applyBorder="1" applyAlignment="1">
      <alignment horizontal="center" vertical="center" wrapText="1"/>
    </xf>
    <xf numFmtId="165" fontId="3" fillId="0" borderId="4" xfId="3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/>
    </xf>
    <xf numFmtId="165" fontId="3" fillId="0" borderId="0" xfId="3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Fill="1" applyBorder="1"/>
    <xf numFmtId="3" fontId="8" fillId="0" borderId="1" xfId="2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1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4" fontId="8" fillId="0" borderId="0" xfId="0" applyNumberFormat="1" applyFont="1" applyFill="1" applyBorder="1"/>
    <xf numFmtId="41" fontId="8" fillId="0" borderId="0" xfId="1" applyFont="1" applyFill="1" applyBorder="1"/>
    <xf numFmtId="3" fontId="8" fillId="0" borderId="0" xfId="2" applyNumberFormat="1" applyFont="1" applyFill="1" applyBorder="1" applyAlignment="1">
      <alignment horizontal="center" vertical="center" wrapText="1"/>
    </xf>
    <xf numFmtId="3" fontId="8" fillId="0" borderId="0" xfId="2" applyNumberFormat="1" applyFont="1" applyFill="1" applyBorder="1" applyAlignment="1">
      <alignment horizontal="center" wrapText="1"/>
    </xf>
    <xf numFmtId="0" fontId="13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14" fontId="15" fillId="0" borderId="1" xfId="0" applyNumberFormat="1" applyFont="1" applyFill="1" applyBorder="1"/>
    <xf numFmtId="41" fontId="15" fillId="0" borderId="1" xfId="1" applyFont="1" applyFill="1" applyBorder="1"/>
    <xf numFmtId="3" fontId="15" fillId="0" borderId="1" xfId="2" applyNumberFormat="1" applyFont="1" applyFill="1" applyBorder="1" applyAlignment="1">
      <alignment horizontal="center" vertical="center" wrapText="1"/>
    </xf>
    <xf numFmtId="3" fontId="15" fillId="0" borderId="1" xfId="2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44" fontId="16" fillId="0" borderId="1" xfId="6" applyFont="1" applyBorder="1" applyAlignment="1" applyProtection="1">
      <alignment vertical="center"/>
    </xf>
    <xf numFmtId="3" fontId="17" fillId="0" borderId="1" xfId="2" applyNumberFormat="1" applyFont="1" applyFill="1" applyBorder="1" applyAlignment="1">
      <alignment horizontal="left" vertical="center" wrapText="1"/>
    </xf>
    <xf numFmtId="9" fontId="4" fillId="0" borderId="1" xfId="7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14" fontId="8" fillId="0" borderId="1" xfId="0" applyNumberFormat="1" applyFont="1" applyFill="1" applyBorder="1" applyAlignment="1">
      <alignment horizontal="center" vertical="center"/>
    </xf>
    <xf numFmtId="41" fontId="8" fillId="0" borderId="1" xfId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49" fontId="19" fillId="0" borderId="1" xfId="8" applyFont="1" applyFill="1" applyBorder="1" applyAlignment="1" applyProtection="1">
      <alignment horizontal="left" vertical="center" wrapText="1"/>
      <protection locked="0"/>
    </xf>
    <xf numFmtId="0" fontId="18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165" fontId="3" fillId="3" borderId="1" xfId="3" applyNumberFormat="1" applyFont="1" applyFill="1" applyBorder="1" applyAlignment="1">
      <alignment horizontal="center" vertical="center" wrapText="1"/>
    </xf>
    <xf numFmtId="3" fontId="3" fillId="3" borderId="10" xfId="2" applyNumberFormat="1" applyFont="1" applyFill="1" applyBorder="1" applyAlignment="1">
      <alignment horizontal="center" vertical="center" wrapText="1"/>
    </xf>
    <xf numFmtId="3" fontId="3" fillId="3" borderId="1" xfId="2" applyNumberFormat="1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3" fillId="3" borderId="4" xfId="2" applyFont="1" applyFill="1" applyBorder="1" applyAlignment="1">
      <alignment horizontal="center" vertical="center" wrapText="1"/>
    </xf>
    <xf numFmtId="0" fontId="3" fillId="3" borderId="10" xfId="2" applyFont="1" applyFill="1" applyBorder="1" applyAlignment="1">
      <alignment horizontal="center" vertical="center" wrapText="1"/>
    </xf>
    <xf numFmtId="3" fontId="3" fillId="2" borderId="5" xfId="2" applyNumberFormat="1" applyFont="1" applyFill="1" applyBorder="1" applyAlignment="1">
      <alignment horizontal="center" vertical="center" wrapText="1"/>
    </xf>
    <xf numFmtId="3" fontId="3" fillId="2" borderId="3" xfId="2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3" fillId="3" borderId="2" xfId="2" applyFont="1" applyFill="1" applyBorder="1" applyAlignment="1">
      <alignment horizontal="center" vertical="center" wrapText="1"/>
    </xf>
    <xf numFmtId="0" fontId="3" fillId="3" borderId="6" xfId="2" applyFont="1" applyFill="1" applyBorder="1" applyAlignment="1">
      <alignment horizontal="center" vertical="center" wrapText="1"/>
    </xf>
    <xf numFmtId="0" fontId="3" fillId="3" borderId="7" xfId="2" applyFont="1" applyFill="1" applyBorder="1" applyAlignment="1">
      <alignment horizontal="center" vertical="center" wrapText="1"/>
    </xf>
    <xf numFmtId="0" fontId="3" fillId="3" borderId="8" xfId="2" applyFont="1" applyFill="1" applyBorder="1" applyAlignment="1">
      <alignment horizontal="center" vertical="center" wrapText="1"/>
    </xf>
    <xf numFmtId="0" fontId="3" fillId="3" borderId="9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left" vertical="center" wrapText="1"/>
    </xf>
    <xf numFmtId="165" fontId="3" fillId="0" borderId="5" xfId="3" applyNumberFormat="1" applyFont="1" applyFill="1" applyBorder="1" applyAlignment="1">
      <alignment horizontal="left" vertical="center" wrapText="1"/>
    </xf>
    <xf numFmtId="165" fontId="3" fillId="0" borderId="11" xfId="3" applyNumberFormat="1" applyFont="1" applyFill="1" applyBorder="1" applyAlignment="1">
      <alignment horizontal="left" vertical="center" wrapText="1"/>
    </xf>
    <xf numFmtId="165" fontId="3" fillId="0" borderId="3" xfId="3" applyNumberFormat="1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3" fillId="3" borderId="1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5" xfId="2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2" applyFont="1" applyFill="1" applyBorder="1" applyAlignment="1">
      <alignment horizontal="left"/>
    </xf>
    <xf numFmtId="3" fontId="3" fillId="3" borderId="4" xfId="2" applyNumberFormat="1" applyFont="1" applyFill="1" applyBorder="1" applyAlignment="1">
      <alignment horizontal="center" vertical="center" wrapText="1"/>
    </xf>
  </cellXfs>
  <cellStyles count="9">
    <cellStyle name="BodyStyle" xfId="8" xr:uid="{E67B077F-5F3F-431F-A8D0-FB8E6F56EA09}"/>
    <cellStyle name="Millares [0]" xfId="1" builtinId="6"/>
    <cellStyle name="Millares 10" xfId="3" xr:uid="{00000000-0005-0000-0000-000002000000}"/>
    <cellStyle name="Moneda" xfId="6" builtinId="4"/>
    <cellStyle name="Normal" xfId="0" builtinId="0"/>
    <cellStyle name="Normal 10 2" xfId="4" xr:uid="{00000000-0005-0000-0000-000004000000}"/>
    <cellStyle name="Normal 14" xfId="2" xr:uid="{00000000-0005-0000-0000-000005000000}"/>
    <cellStyle name="Normal 2" xfId="5" xr:uid="{00000000-0005-0000-0000-000006000000}"/>
    <cellStyle name="Porcentaje" xfId="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447263</xdr:colOff>
      <xdr:row>0</xdr:row>
      <xdr:rowOff>41413</xdr:rowOff>
    </xdr:from>
    <xdr:to>
      <xdr:col>7</xdr:col>
      <xdr:colOff>387858</xdr:colOff>
      <xdr:row>2</xdr:row>
      <xdr:rowOff>65957</xdr:rowOff>
    </xdr:to>
    <xdr:pic>
      <xdr:nvPicPr>
        <xdr:cNvPr id="2" name="Imagen 1" descr="Logotipo SENA">
          <a:extLst>
            <a:ext uri="{FF2B5EF4-FFF2-40B4-BE49-F238E27FC236}">
              <a16:creationId xmlns:a16="http://schemas.microsoft.com/office/drawing/2014/main" id="{E747C783-81C4-430D-B552-D7387EFC07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95688" y="41413"/>
          <a:ext cx="702595" cy="691294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ED7C2-69F3-4F0A-BAA0-AE4F88A269D3}">
  <sheetPr>
    <tabColor rgb="FF92D050"/>
  </sheetPr>
  <dimension ref="A1:P27"/>
  <sheetViews>
    <sheetView tabSelected="1" topLeftCell="A10" zoomScale="84" zoomScaleNormal="84" workbookViewId="0">
      <pane xSplit="3" ySplit="6" topLeftCell="D20" activePane="bottomRight" state="frozen"/>
      <selection activeCell="A10" sqref="A10"/>
      <selection pane="topRight" activeCell="D10" sqref="D10"/>
      <selection pane="bottomLeft" activeCell="A16" sqref="A16"/>
      <selection pane="bottomRight" activeCell="J24" sqref="J24"/>
    </sheetView>
  </sheetViews>
  <sheetFormatPr baseColWidth="10" defaultRowHeight="14.25" x14ac:dyDescent="0.2"/>
  <cols>
    <col min="1" max="1" width="15.42578125" style="12" customWidth="1"/>
    <col min="2" max="2" width="15.85546875" style="12" customWidth="1"/>
    <col min="3" max="3" width="32.5703125" style="12" customWidth="1"/>
    <col min="4" max="4" width="56" style="12" customWidth="1"/>
    <col min="5" max="7" width="11.42578125" style="12"/>
    <col min="8" max="8" width="15.28515625" style="12" customWidth="1"/>
    <col min="9" max="9" width="13.85546875" style="12" customWidth="1"/>
    <col min="10" max="10" width="17.85546875" style="12" customWidth="1"/>
    <col min="11" max="11" width="18.5703125" style="12" customWidth="1"/>
    <col min="12" max="12" width="15" style="12" customWidth="1"/>
    <col min="13" max="13" width="17.85546875" style="12" customWidth="1"/>
    <col min="14" max="14" width="17.7109375" style="12" customWidth="1"/>
    <col min="15" max="15" width="32.7109375" style="12" customWidth="1"/>
    <col min="16" max="16" width="15.28515625" style="41" customWidth="1"/>
    <col min="17" max="16384" width="11.42578125" style="12"/>
  </cols>
  <sheetData>
    <row r="1" spans="1:15" ht="21.75" customHeight="1" x14ac:dyDescent="0.2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16" t="s">
        <v>21</v>
      </c>
    </row>
    <row r="2" spans="1:15" ht="30.75" customHeight="1" x14ac:dyDescent="0.2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17" t="s">
        <v>24</v>
      </c>
    </row>
    <row r="3" spans="1:15" ht="34.5" customHeight="1" x14ac:dyDescent="0.2">
      <c r="A3" s="56" t="s">
        <v>22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</row>
    <row r="4" spans="1:15" x14ac:dyDescent="0.2">
      <c r="A4" s="76" t="s">
        <v>23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</row>
    <row r="5" spans="1:15" x14ac:dyDescent="0.2">
      <c r="A5" s="77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9"/>
    </row>
    <row r="6" spans="1:15" x14ac:dyDescent="0.2">
      <c r="A6" s="80" t="s">
        <v>32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</row>
    <row r="8" spans="1:15" x14ac:dyDescent="0.2">
      <c r="A8" s="81" t="s">
        <v>42</v>
      </c>
      <c r="B8" s="81"/>
      <c r="C8" s="81"/>
      <c r="D8" s="81"/>
      <c r="E8" s="81"/>
      <c r="F8" s="81"/>
      <c r="G8" s="81"/>
      <c r="H8" s="81"/>
      <c r="I8" s="81"/>
      <c r="J8" s="81"/>
      <c r="K8" s="19"/>
      <c r="L8" s="10"/>
      <c r="M8" s="10"/>
      <c r="N8" s="10"/>
    </row>
    <row r="9" spans="1:15" x14ac:dyDescent="0.2">
      <c r="A9" s="69" t="s">
        <v>14</v>
      </c>
      <c r="B9" s="69"/>
      <c r="C9" s="69"/>
      <c r="D9" s="34">
        <v>346897770</v>
      </c>
      <c r="E9" s="1"/>
      <c r="F9" s="2"/>
      <c r="G9" s="2"/>
      <c r="H9" s="2"/>
      <c r="I9" s="2"/>
      <c r="J9" s="9"/>
      <c r="K9" s="9"/>
      <c r="L9" s="11"/>
      <c r="M9" s="11"/>
      <c r="N9" s="11"/>
    </row>
    <row r="10" spans="1:15" x14ac:dyDescent="0.2">
      <c r="A10" s="70"/>
      <c r="B10" s="70"/>
      <c r="C10" s="70"/>
      <c r="D10" s="18"/>
      <c r="E10" s="3"/>
      <c r="F10" s="2"/>
      <c r="G10" s="2"/>
      <c r="H10" s="1"/>
      <c r="I10" s="8"/>
      <c r="J10" s="71" t="s">
        <v>27</v>
      </c>
      <c r="K10" s="72"/>
      <c r="L10" s="72"/>
      <c r="M10" s="72"/>
      <c r="N10" s="72"/>
      <c r="O10" s="73"/>
    </row>
    <row r="11" spans="1:15" x14ac:dyDescent="0.2">
      <c r="A11" s="74" t="s">
        <v>15</v>
      </c>
      <c r="B11" s="70"/>
      <c r="C11" s="70"/>
      <c r="D11" s="35">
        <f>+D9-M22</f>
        <v>93571103.333333343</v>
      </c>
      <c r="E11" s="3"/>
      <c r="F11" s="2"/>
      <c r="G11" s="2"/>
      <c r="H11" s="2"/>
      <c r="I11" s="8"/>
      <c r="J11" s="4" t="s">
        <v>0</v>
      </c>
      <c r="K11" s="72" t="s">
        <v>28</v>
      </c>
      <c r="L11" s="72"/>
      <c r="M11" s="72"/>
      <c r="N11" s="72"/>
      <c r="O11" s="73"/>
    </row>
    <row r="12" spans="1:15" x14ac:dyDescent="0.2">
      <c r="A12" s="74" t="s">
        <v>16</v>
      </c>
      <c r="B12" s="70"/>
      <c r="C12" s="70"/>
      <c r="D12" s="36">
        <f>+M22/D9</f>
        <v>0.73026317426793108</v>
      </c>
      <c r="E12" s="5"/>
      <c r="F12" s="2"/>
      <c r="G12" s="2"/>
      <c r="H12" s="2"/>
      <c r="I12" s="8"/>
      <c r="J12" s="2" t="s">
        <v>1</v>
      </c>
      <c r="K12" s="4" t="s">
        <v>35</v>
      </c>
      <c r="L12" s="4"/>
      <c r="M12" s="4"/>
      <c r="N12" s="4"/>
      <c r="O12" s="13"/>
    </row>
    <row r="13" spans="1:15" ht="22.5" customHeight="1" x14ac:dyDescent="0.2">
      <c r="A13" s="61" t="s">
        <v>2</v>
      </c>
      <c r="B13" s="57" t="s">
        <v>3</v>
      </c>
      <c r="C13" s="57" t="s">
        <v>17</v>
      </c>
      <c r="D13" s="57" t="s">
        <v>8</v>
      </c>
      <c r="E13" s="57" t="s">
        <v>18</v>
      </c>
      <c r="F13" s="65" t="s">
        <v>19</v>
      </c>
      <c r="G13" s="66"/>
      <c r="H13" s="52" t="s">
        <v>20</v>
      </c>
      <c r="I13" s="52"/>
      <c r="J13" s="53" t="s">
        <v>4</v>
      </c>
      <c r="K13" s="53" t="s">
        <v>5</v>
      </c>
      <c r="L13" s="53" t="s">
        <v>4</v>
      </c>
      <c r="M13" s="53" t="s">
        <v>5</v>
      </c>
      <c r="N13" s="82" t="s">
        <v>52</v>
      </c>
      <c r="O13" s="55"/>
    </row>
    <row r="14" spans="1:15" ht="22.5" customHeight="1" x14ac:dyDescent="0.2">
      <c r="A14" s="62"/>
      <c r="B14" s="64"/>
      <c r="C14" s="64"/>
      <c r="D14" s="64"/>
      <c r="E14" s="64"/>
      <c r="F14" s="67"/>
      <c r="G14" s="68"/>
      <c r="H14" s="57" t="s">
        <v>6</v>
      </c>
      <c r="I14" s="57" t="s">
        <v>7</v>
      </c>
      <c r="J14" s="54"/>
      <c r="K14" s="54"/>
      <c r="L14" s="54"/>
      <c r="M14" s="54"/>
      <c r="N14" s="53"/>
      <c r="O14" s="56"/>
    </row>
    <row r="15" spans="1:15" ht="15.75" customHeight="1" x14ac:dyDescent="0.2">
      <c r="A15" s="63"/>
      <c r="B15" s="58"/>
      <c r="C15" s="58"/>
      <c r="D15" s="58"/>
      <c r="E15" s="58"/>
      <c r="F15" s="6" t="s">
        <v>9</v>
      </c>
      <c r="G15" s="6" t="s">
        <v>10</v>
      </c>
      <c r="H15" s="58"/>
      <c r="I15" s="58"/>
      <c r="J15" s="59" t="s">
        <v>12</v>
      </c>
      <c r="K15" s="60"/>
      <c r="L15" s="59" t="s">
        <v>13</v>
      </c>
      <c r="M15" s="60"/>
      <c r="N15" s="7"/>
      <c r="O15" s="44" t="s">
        <v>43</v>
      </c>
    </row>
    <row r="16" spans="1:15" s="15" customFormat="1" ht="48.75" customHeight="1" x14ac:dyDescent="0.2">
      <c r="A16" s="38" t="s">
        <v>26</v>
      </c>
      <c r="B16" s="38" t="s">
        <v>29</v>
      </c>
      <c r="C16" s="45" t="s">
        <v>25</v>
      </c>
      <c r="D16" s="47" t="s">
        <v>46</v>
      </c>
      <c r="E16" s="48">
        <v>1</v>
      </c>
      <c r="F16" s="37">
        <v>10</v>
      </c>
      <c r="G16" s="37">
        <v>16</v>
      </c>
      <c r="H16" s="39">
        <v>44958</v>
      </c>
      <c r="I16" s="39">
        <v>45107</v>
      </c>
      <c r="J16" s="40">
        <v>3650000</v>
      </c>
      <c r="K16" s="14">
        <f t="shared" ref="K16:K21" si="0">+((F16*J16)+(J16/30)*G16)*E16</f>
        <v>38446666.666666664</v>
      </c>
      <c r="L16" s="14"/>
      <c r="M16" s="14"/>
      <c r="N16" s="43" t="s">
        <v>44</v>
      </c>
      <c r="O16" s="46" t="s">
        <v>33</v>
      </c>
    </row>
    <row r="17" spans="1:16" s="15" customFormat="1" ht="48.75" customHeight="1" x14ac:dyDescent="0.2">
      <c r="A17" s="38" t="s">
        <v>26</v>
      </c>
      <c r="B17" s="38" t="s">
        <v>29</v>
      </c>
      <c r="C17" s="45" t="s">
        <v>40</v>
      </c>
      <c r="D17" s="47" t="s">
        <v>47</v>
      </c>
      <c r="E17" s="48">
        <v>1</v>
      </c>
      <c r="F17" s="37">
        <v>10</v>
      </c>
      <c r="G17" s="37">
        <v>16</v>
      </c>
      <c r="H17" s="39">
        <v>44958</v>
      </c>
      <c r="I17" s="39">
        <v>45107</v>
      </c>
      <c r="J17" s="40">
        <v>3650000</v>
      </c>
      <c r="K17" s="14">
        <f t="shared" si="0"/>
        <v>38446666.666666664</v>
      </c>
      <c r="L17" s="14"/>
      <c r="M17" s="14"/>
      <c r="N17" s="43" t="s">
        <v>44</v>
      </c>
      <c r="O17" s="46" t="s">
        <v>40</v>
      </c>
    </row>
    <row r="18" spans="1:16" s="15" customFormat="1" ht="72.75" customHeight="1" x14ac:dyDescent="0.2">
      <c r="A18" s="38" t="s">
        <v>26</v>
      </c>
      <c r="B18" s="38" t="s">
        <v>29</v>
      </c>
      <c r="C18" s="45" t="s">
        <v>39</v>
      </c>
      <c r="D18" s="47" t="s">
        <v>50</v>
      </c>
      <c r="E18" s="48">
        <v>1</v>
      </c>
      <c r="F18" s="37">
        <v>10</v>
      </c>
      <c r="G18" s="37">
        <v>16</v>
      </c>
      <c r="H18" s="39">
        <v>44958</v>
      </c>
      <c r="I18" s="39">
        <v>45107</v>
      </c>
      <c r="J18" s="40">
        <v>3650000</v>
      </c>
      <c r="K18" s="14">
        <f t="shared" si="0"/>
        <v>38446666.666666664</v>
      </c>
      <c r="L18" s="14"/>
      <c r="M18" s="14"/>
      <c r="N18" s="43" t="s">
        <v>44</v>
      </c>
      <c r="O18" s="46" t="s">
        <v>39</v>
      </c>
    </row>
    <row r="19" spans="1:16" s="15" customFormat="1" ht="72.75" customHeight="1" x14ac:dyDescent="0.2">
      <c r="A19" s="38" t="s">
        <v>26</v>
      </c>
      <c r="B19" s="38" t="s">
        <v>29</v>
      </c>
      <c r="C19" s="45" t="s">
        <v>30</v>
      </c>
      <c r="D19" s="47" t="s">
        <v>48</v>
      </c>
      <c r="E19" s="48">
        <v>1</v>
      </c>
      <c r="F19" s="37">
        <v>10</v>
      </c>
      <c r="G19" s="37">
        <v>16</v>
      </c>
      <c r="H19" s="39">
        <v>44958</v>
      </c>
      <c r="I19" s="39">
        <v>45107</v>
      </c>
      <c r="J19" s="40">
        <v>3650000</v>
      </c>
      <c r="K19" s="14">
        <f t="shared" ref="K19" si="1">+((F19*J19)+(J19/30)*G19)*E19</f>
        <v>38446666.666666664</v>
      </c>
      <c r="L19" s="40"/>
      <c r="M19" s="14"/>
      <c r="N19" s="43" t="s">
        <v>44</v>
      </c>
      <c r="O19" s="46" t="s">
        <v>45</v>
      </c>
    </row>
    <row r="20" spans="1:16" s="15" customFormat="1" ht="72.75" customHeight="1" x14ac:dyDescent="0.2">
      <c r="A20" s="38" t="s">
        <v>26</v>
      </c>
      <c r="B20" s="38" t="s">
        <v>29</v>
      </c>
      <c r="C20" s="45" t="s">
        <v>31</v>
      </c>
      <c r="D20" s="47" t="s">
        <v>51</v>
      </c>
      <c r="E20" s="48">
        <v>2</v>
      </c>
      <c r="F20" s="37">
        <v>10</v>
      </c>
      <c r="G20" s="37">
        <v>16</v>
      </c>
      <c r="H20" s="39">
        <v>44958</v>
      </c>
      <c r="I20" s="39">
        <v>45107</v>
      </c>
      <c r="J20" s="49"/>
      <c r="K20" s="49"/>
      <c r="L20" s="40">
        <v>2900000</v>
      </c>
      <c r="M20" s="14">
        <f>+((F20*L20)+(L20/30)*G20)*E20</f>
        <v>61093333.333333336</v>
      </c>
      <c r="N20" s="43" t="s">
        <v>44</v>
      </c>
      <c r="O20" s="46" t="s">
        <v>41</v>
      </c>
    </row>
    <row r="21" spans="1:16" s="15" customFormat="1" ht="72.75" customHeight="1" x14ac:dyDescent="0.2">
      <c r="A21" s="38" t="s">
        <v>26</v>
      </c>
      <c r="B21" s="38" t="s">
        <v>29</v>
      </c>
      <c r="C21" s="45" t="s">
        <v>38</v>
      </c>
      <c r="D21" s="47" t="s">
        <v>49</v>
      </c>
      <c r="E21" s="48">
        <v>1</v>
      </c>
      <c r="F21" s="37">
        <v>10</v>
      </c>
      <c r="G21" s="37">
        <v>16</v>
      </c>
      <c r="H21" s="39">
        <v>44958</v>
      </c>
      <c r="I21" s="39">
        <v>45107</v>
      </c>
      <c r="J21" s="40">
        <v>3650000</v>
      </c>
      <c r="K21" s="14">
        <f t="shared" si="0"/>
        <v>38446666.666666664</v>
      </c>
      <c r="L21" s="14"/>
      <c r="M21" s="14"/>
      <c r="N21" s="43" t="s">
        <v>44</v>
      </c>
      <c r="O21" s="46" t="s">
        <v>34</v>
      </c>
    </row>
    <row r="22" spans="1:16" s="15" customFormat="1" ht="15" x14ac:dyDescent="0.25">
      <c r="A22" s="50" t="s">
        <v>11</v>
      </c>
      <c r="B22" s="50"/>
      <c r="C22" s="50"/>
      <c r="D22" s="50"/>
      <c r="E22" s="27">
        <f>SUM(E16:E21)</f>
        <v>7</v>
      </c>
      <c r="F22" s="28"/>
      <c r="G22" s="28"/>
      <c r="H22" s="29"/>
      <c r="I22" s="29"/>
      <c r="J22" s="30"/>
      <c r="K22" s="31">
        <f>SUM(K16:K21)</f>
        <v>192233333.33333331</v>
      </c>
      <c r="L22" s="31"/>
      <c r="M22" s="31">
        <f>SUM(M19:M21)+K22</f>
        <v>253326666.66666666</v>
      </c>
      <c r="N22" s="32"/>
      <c r="O22" s="33"/>
      <c r="P22" s="42"/>
    </row>
    <row r="23" spans="1:16" s="15" customFormat="1" ht="15" x14ac:dyDescent="0.2">
      <c r="A23" s="20"/>
      <c r="B23" s="20"/>
      <c r="C23" s="20"/>
      <c r="D23" s="20"/>
      <c r="E23" s="22"/>
      <c r="F23" s="20"/>
      <c r="G23" s="20"/>
      <c r="H23" s="23"/>
      <c r="I23" s="23"/>
      <c r="J23" s="24"/>
      <c r="K23" s="25"/>
      <c r="L23" s="25"/>
      <c r="M23" s="25"/>
      <c r="N23" s="26"/>
      <c r="O23" s="21"/>
      <c r="P23" s="42"/>
    </row>
    <row r="24" spans="1:16" s="15" customFormat="1" ht="15" x14ac:dyDescent="0.2">
      <c r="A24" s="20"/>
      <c r="B24" s="20"/>
      <c r="C24" s="20"/>
      <c r="D24" s="20"/>
      <c r="E24" s="22"/>
      <c r="F24" s="20"/>
      <c r="G24" s="20"/>
      <c r="H24" s="23"/>
      <c r="I24" s="23"/>
      <c r="J24" s="24"/>
      <c r="K24" s="25"/>
      <c r="L24" s="25"/>
      <c r="M24" s="25"/>
      <c r="N24" s="26"/>
      <c r="O24" s="21"/>
      <c r="P24" s="42"/>
    </row>
    <row r="25" spans="1:16" s="15" customFormat="1" ht="15" x14ac:dyDescent="0.2">
      <c r="A25" s="20"/>
      <c r="B25" s="20"/>
      <c r="C25" s="20"/>
      <c r="D25" s="20"/>
      <c r="E25" s="22"/>
      <c r="F25" s="20"/>
      <c r="G25" s="20"/>
      <c r="H25" s="23"/>
      <c r="I25" s="23"/>
      <c r="J25" s="24"/>
      <c r="K25" s="25"/>
      <c r="L25" s="25"/>
      <c r="M25" s="25"/>
      <c r="N25" s="26"/>
      <c r="O25" s="21"/>
      <c r="P25" s="42"/>
    </row>
    <row r="26" spans="1:16" ht="15" x14ac:dyDescent="0.25">
      <c r="A26" s="51" t="s">
        <v>36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</row>
    <row r="27" spans="1:16" ht="15" x14ac:dyDescent="0.25">
      <c r="A27" s="51" t="s">
        <v>37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</row>
  </sheetData>
  <mergeCells count="32">
    <mergeCell ref="J10:O10"/>
    <mergeCell ref="A11:C11"/>
    <mergeCell ref="K11:O11"/>
    <mergeCell ref="A12:C12"/>
    <mergeCell ref="A1:N2"/>
    <mergeCell ref="A3:O3"/>
    <mergeCell ref="A4:O4"/>
    <mergeCell ref="A5:O5"/>
    <mergeCell ref="A6:O6"/>
    <mergeCell ref="A8:J8"/>
    <mergeCell ref="C13:C15"/>
    <mergeCell ref="D13:D15"/>
    <mergeCell ref="E13:E15"/>
    <mergeCell ref="F13:G14"/>
    <mergeCell ref="A9:C9"/>
    <mergeCell ref="A10:C10"/>
    <mergeCell ref="N13:N14"/>
    <mergeCell ref="A22:D22"/>
    <mergeCell ref="A26:O26"/>
    <mergeCell ref="A27:O27"/>
    <mergeCell ref="H13:I13"/>
    <mergeCell ref="J13:J14"/>
    <mergeCell ref="K13:K14"/>
    <mergeCell ref="L13:L14"/>
    <mergeCell ref="M13:M14"/>
    <mergeCell ref="O13:O14"/>
    <mergeCell ref="H14:H15"/>
    <mergeCell ref="I14:I15"/>
    <mergeCell ref="J15:K15"/>
    <mergeCell ref="L15:M15"/>
    <mergeCell ref="A13:A15"/>
    <mergeCell ref="B13:B15"/>
  </mergeCells>
  <dataValidations disablePrompts="1" count="1">
    <dataValidation type="whole" allowBlank="1" showInputMessage="1" showErrorMessage="1" sqref="D9" xr:uid="{60E09E28-9E6D-4CDF-AEE8-7AAEBFCCAD90}">
      <formula1>0</formula1>
      <formula2>100000000000000000000</formula2>
    </dataValidation>
  </dataValidations>
  <pageMargins left="0.7" right="0.7" top="0.75" bottom="0.75" header="0.3" footer="0.3"/>
  <pageSetup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DESPLAZADOS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ADMINISTRADOR1</dc:creator>
  <cp:lastModifiedBy>Karen Maria Polo Alvarez</cp:lastModifiedBy>
  <dcterms:created xsi:type="dcterms:W3CDTF">2020-02-28T20:30:41Z</dcterms:created>
  <dcterms:modified xsi:type="dcterms:W3CDTF">2023-01-27T19:36:47Z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2023-01-19T18:21:00Z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7ffaabc6-d7fb-453d-a13a-326eff2f9edd</vt:lpwstr>
  </property>
  <property fmtid="{D5CDD505-2E9C-101B-9397-08002B2CF9AE}" pid="8" name="MSIP_Label_1299739c-ad3d-4908-806e-4d91151a6e13_ContentBits">
    <vt:lpwstr>0</vt:lpwstr>
  </property>
</Properties>
</file>